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бюджета 2023 май\"/>
    </mc:Choice>
  </mc:AlternateContent>
  <xr:revisionPtr revIDLastSave="0" documentId="13_ncr:1_{DB22BB09-6E1B-46E4-BAC3-D7C6E6DB13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9" i="1" l="1"/>
  <c r="A60" i="1" s="1"/>
  <c r="A61" i="1" s="1"/>
  <c r="D63" i="1"/>
  <c r="E63" i="1"/>
  <c r="C63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l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l="1"/>
  <c r="A40" i="1" s="1"/>
  <c r="A41" i="1" s="1"/>
  <c r="A42" i="1" l="1"/>
  <c r="A43" i="1" l="1"/>
  <c r="A44" i="1" l="1"/>
  <c r="A45" i="1" l="1"/>
  <c r="A46" i="1" l="1"/>
  <c r="A47" i="1" s="1"/>
  <c r="A48" i="1" s="1"/>
  <c r="A49" i="1" l="1"/>
  <c r="A50" i="1" l="1"/>
  <c r="A51" i="1" l="1"/>
  <c r="A52" i="1" l="1"/>
  <c r="A53" i="1" l="1"/>
  <c r="A54" i="1" s="1"/>
  <c r="A55" i="1" l="1"/>
  <c r="A56" i="1" s="1"/>
  <c r="A57" i="1" l="1"/>
  <c r="A58" i="1" l="1"/>
  <c r="A62" i="1" s="1"/>
</calcChain>
</file>

<file path=xl/sharedStrings.xml><?xml version="1.0" encoding="utf-8"?>
<sst xmlns="http://schemas.openxmlformats.org/spreadsheetml/2006/main" count="67" uniqueCount="67">
  <si>
    <t>ИТОГО МБТ</t>
  </si>
  <si>
    <t>№ п/п</t>
  </si>
  <si>
    <t>4</t>
  </si>
  <si>
    <t>тыс. руб.</t>
  </si>
  <si>
    <t>Сумма на 2023 год</t>
  </si>
  <si>
    <t>Сумма на 2024 год</t>
  </si>
  <si>
    <t xml:space="preserve">Наименование дотаций, субвенций, субсидий и иных межбюджетных трансфертов, получаемых из краевого бюджета </t>
  </si>
  <si>
    <t>5</t>
  </si>
  <si>
    <t>Субсидии из районного бюджета бюджету городского округа города Назарово на исполнение отдельных полномочий органами местного самоуправления на формирование и содержание муниципального архива, включая хранение архивных фондов поселений</t>
  </si>
  <si>
    <t>Субсидии из районного бюджета бюджету городского округа города Назарово на 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</t>
  </si>
  <si>
    <t>Дотации на выравнивание бюджетной обеспеченности муниципальных районов (муниципальных округов, городских округов)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</si>
  <si>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</si>
  <si>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</si>
  <si>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</si>
  <si>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</si>
  <si>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</si>
  <si>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</si>
  <si>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</si>
  <si>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</si>
  <si>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</si>
  <si>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</si>
  <si>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</si>
  <si>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</si>
  <si>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</si>
  <si>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</si>
  <si>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</si>
  <si>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</si>
  <si>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</si>
  <si>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</si>
  <si>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</si>
  <si>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</si>
  <si>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</si>
  <si>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</si>
  <si>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</si>
  <si>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</si>
  <si>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</si>
  <si>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</si>
  <si>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</si>
  <si>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</si>
  <si>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</si>
  <si>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</si>
  <si>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 по благоустройству территорий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</si>
  <si>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Объем и перечень межбюджетных трансфертов, получаемых из других бюджетов в 2023 году                                                                                                                                                                            и плановом периоде 2024-2025 годов </t>
  </si>
  <si>
    <t>Сумма на 2025 год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</si>
  <si>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</si>
  <si>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</si>
  <si>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реализацию мероприятий по модернизации школьных систем образования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</si>
  <si>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</si>
  <si>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</si>
  <si>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</si>
  <si>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устройство плоскостных спортивных сооружений в сельской местности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</si>
  <si>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</si>
  <si>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</si>
  <si>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</si>
  <si>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</si>
  <si>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</si>
  <si>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</si>
  <si>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</si>
  <si>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</si>
  <si>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</si>
  <si>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«Региональные проекты в области дорожного хозяйства, реализуемые в рамках национальных проектов»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</si>
  <si>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</si>
  <si>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</si>
  <si>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Субсидии бюджетам муниципальных образований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</si>
  <si>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развитие детско-юношеского спорта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</si>
  <si>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 в рамках подпрограммы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«Содействие развитию гражданского общества»</t>
  </si>
  <si>
    <t>Приложение 3 к решению Назаровского городского Совета депутатов от 14.12.2022 № 4-12                                                           Приложение 3 к решению Назаровского городского Совета депутатов от 31.05.2023 № 8-31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</si>
</sst>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47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2" fontId="6" fillId="2" borderId="0" xfId="0" applyNumberFormat="1" applyFont="1" applyFill="1" applyAlignment="1">
      <alignment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0" xfId="0" quotePrefix="1" applyFont="1" applyFill="1" applyBorder="1" applyAlignment="1">
      <alignment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4" fillId="0" borderId="0" xfId="1" quotePrefix="1" applyFont="1" applyBorder="1" applyAlignment="1">
      <alignment vertical="top" wrapText="1"/>
    </xf>
    <xf numFmtId="4" fontId="6" fillId="2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Alignment="1">
      <alignment vertical="top" wrapText="1"/>
    </xf>
    <xf numFmtId="4" fontId="10" fillId="0" borderId="1" xfId="0" applyNumberFormat="1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Border="1" applyAlignment="1">
      <alignment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vertical="top"/>
    </xf>
    <xf numFmtId="4" fontId="10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/>
    </xf>
    <xf numFmtId="0" fontId="0" fillId="2" borderId="0" xfId="0" applyFont="1" applyFill="1"/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2" fillId="0" borderId="1" xfId="4" applyNumberFormat="1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6" fillId="0" borderId="1" xfId="0" quotePrefix="1" applyNumberFormat="1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vertical="top" wrapText="1"/>
    </xf>
    <xf numFmtId="0" fontId="15" fillId="0" borderId="1" xfId="0" quotePrefix="1" applyFont="1" applyFill="1" applyBorder="1" applyAlignment="1">
      <alignment vertical="top" wrapText="1"/>
    </xf>
    <xf numFmtId="0" fontId="17" fillId="0" borderId="1" xfId="0" quotePrefix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6" fillId="0" borderId="1" xfId="1" quotePrefix="1" applyFont="1" applyFill="1" applyBorder="1" applyAlignment="1">
      <alignment vertical="top" wrapText="1"/>
    </xf>
    <xf numFmtId="0" fontId="8" fillId="0" borderId="1" xfId="6" applyNumberFormat="1" applyFont="1" applyFill="1" applyBorder="1" applyAlignment="1">
      <alignment vertical="top" wrapText="1"/>
    </xf>
    <xf numFmtId="0" fontId="1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top" wrapText="1"/>
    </xf>
  </cellXfs>
  <cellStyles count="7">
    <cellStyle name=" 1" xfId="2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_Лист1" xfId="6" xr:uid="{00000000-0005-0000-0000-000005000000}"/>
    <cellStyle name="Стиль 1" xfId="3" xr:uid="{00000000-0005-0000-0000-000006000000}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8"/>
  <sheetViews>
    <sheetView tabSelected="1" topLeftCell="A7" workbookViewId="0">
      <selection activeCell="C65" sqref="C65"/>
    </sheetView>
  </sheetViews>
  <sheetFormatPr defaultColWidth="9.140625" defaultRowHeight="15.75" x14ac:dyDescent="0.25"/>
  <cols>
    <col min="1" max="1" width="9.140625" style="1"/>
    <col min="2" max="2" width="75.140625" style="2" customWidth="1"/>
    <col min="3" max="3" width="17.42578125" style="3" customWidth="1"/>
    <col min="4" max="4" width="17.5703125" style="3" customWidth="1"/>
    <col min="5" max="5" width="16.28515625" style="3" customWidth="1"/>
    <col min="6" max="6" width="9.140625" style="5"/>
    <col min="7" max="16384" width="9.140625" style="1"/>
  </cols>
  <sheetData>
    <row r="1" spans="1:6" ht="1.1499999999999999" customHeight="1" x14ac:dyDescent="0.25"/>
    <row r="2" spans="1:6" ht="81" customHeight="1" x14ac:dyDescent="0.25">
      <c r="D2" s="46" t="s">
        <v>66</v>
      </c>
      <c r="E2" s="46"/>
      <c r="F2" s="15"/>
    </row>
    <row r="3" spans="1:6" ht="29.25" customHeight="1" x14ac:dyDescent="0.25">
      <c r="A3" s="45" t="s">
        <v>42</v>
      </c>
      <c r="B3" s="45"/>
      <c r="C3" s="45"/>
      <c r="D3" s="45"/>
      <c r="E3" s="45"/>
      <c r="F3" s="14"/>
    </row>
    <row r="4" spans="1:6" ht="15" x14ac:dyDescent="0.25">
      <c r="A4" s="26"/>
      <c r="B4" s="27"/>
      <c r="C4" s="28"/>
      <c r="D4" s="28"/>
      <c r="E4" s="29" t="s">
        <v>3</v>
      </c>
      <c r="F4" s="13"/>
    </row>
    <row r="5" spans="1:6" ht="30" x14ac:dyDescent="0.25">
      <c r="A5" s="30" t="s">
        <v>1</v>
      </c>
      <c r="B5" s="31" t="s">
        <v>6</v>
      </c>
      <c r="C5" s="32" t="s">
        <v>4</v>
      </c>
      <c r="D5" s="32" t="s">
        <v>5</v>
      </c>
      <c r="E5" s="32" t="s">
        <v>43</v>
      </c>
    </row>
    <row r="6" spans="1:6" ht="15" x14ac:dyDescent="0.25">
      <c r="A6" s="30">
        <v>1</v>
      </c>
      <c r="B6" s="31">
        <v>2</v>
      </c>
      <c r="C6" s="30">
        <v>3</v>
      </c>
      <c r="D6" s="32" t="s">
        <v>2</v>
      </c>
      <c r="E6" s="32" t="s">
        <v>7</v>
      </c>
    </row>
    <row r="7" spans="1:6" ht="63.75" x14ac:dyDescent="0.25">
      <c r="A7" s="24">
        <v>1</v>
      </c>
      <c r="B7" s="36" t="s">
        <v>10</v>
      </c>
      <c r="C7" s="16">
        <v>234628.1</v>
      </c>
      <c r="D7" s="16">
        <v>187702.5</v>
      </c>
      <c r="E7" s="16">
        <v>187702.5</v>
      </c>
      <c r="F7" s="6"/>
    </row>
    <row r="8" spans="1:6" ht="76.5" x14ac:dyDescent="0.25">
      <c r="A8" s="24">
        <f>A7+1</f>
        <v>2</v>
      </c>
      <c r="B8" s="37" t="s">
        <v>11</v>
      </c>
      <c r="C8" s="16">
        <v>5615</v>
      </c>
      <c r="D8" s="16">
        <v>5615</v>
      </c>
      <c r="E8" s="16">
        <v>5615</v>
      </c>
    </row>
    <row r="9" spans="1:6" ht="76.5" x14ac:dyDescent="0.25">
      <c r="A9" s="24">
        <f t="shared" ref="A9:A62" si="0">A8+1</f>
        <v>3</v>
      </c>
      <c r="B9" s="36" t="s">
        <v>12</v>
      </c>
      <c r="C9" s="16">
        <v>83039.100000000006</v>
      </c>
      <c r="D9" s="16">
        <v>83039.100000000006</v>
      </c>
      <c r="E9" s="16">
        <v>83039.100000000006</v>
      </c>
      <c r="F9" s="7"/>
    </row>
    <row r="10" spans="1:6" ht="38.25" x14ac:dyDescent="0.25">
      <c r="A10" s="24">
        <f t="shared" si="0"/>
        <v>4</v>
      </c>
      <c r="B10" s="36" t="s">
        <v>14</v>
      </c>
      <c r="C10" s="17">
        <v>3.3</v>
      </c>
      <c r="D10" s="17">
        <v>3.4</v>
      </c>
      <c r="E10" s="16">
        <v>3.1</v>
      </c>
      <c r="F10" s="8"/>
    </row>
    <row r="11" spans="1:6" ht="102" x14ac:dyDescent="0.25">
      <c r="A11" s="24">
        <f t="shared" si="0"/>
        <v>5</v>
      </c>
      <c r="B11" s="36" t="s">
        <v>13</v>
      </c>
      <c r="C11" s="18">
        <v>2700.7</v>
      </c>
      <c r="D11" s="18">
        <v>2700.7</v>
      </c>
      <c r="E11" s="18">
        <v>2700.7</v>
      </c>
    </row>
    <row r="12" spans="1:6" ht="76.5" x14ac:dyDescent="0.25">
      <c r="A12" s="24">
        <f t="shared" si="0"/>
        <v>6</v>
      </c>
      <c r="B12" s="38" t="s">
        <v>15</v>
      </c>
      <c r="C12" s="18">
        <v>5383.3</v>
      </c>
      <c r="D12" s="18">
        <v>5383.3</v>
      </c>
      <c r="E12" s="18">
        <v>5383.3</v>
      </c>
    </row>
    <row r="13" spans="1:6" ht="153" x14ac:dyDescent="0.25">
      <c r="A13" s="24">
        <f t="shared" si="0"/>
        <v>7</v>
      </c>
      <c r="B13" s="36" t="s">
        <v>16</v>
      </c>
      <c r="C13" s="19">
        <v>290435.82</v>
      </c>
      <c r="D13" s="19">
        <v>294281.8</v>
      </c>
      <c r="E13" s="19">
        <v>294281.8</v>
      </c>
    </row>
    <row r="14" spans="1:6" ht="153" x14ac:dyDescent="0.25">
      <c r="A14" s="24">
        <f t="shared" si="0"/>
        <v>8</v>
      </c>
      <c r="B14" s="36" t="s">
        <v>17</v>
      </c>
      <c r="C14" s="19">
        <v>67105</v>
      </c>
      <c r="D14" s="19">
        <v>64996.9</v>
      </c>
      <c r="E14" s="19">
        <v>64996.9</v>
      </c>
    </row>
    <row r="15" spans="1:6" ht="76.5" x14ac:dyDescent="0.25">
      <c r="A15" s="24">
        <f t="shared" si="0"/>
        <v>9</v>
      </c>
      <c r="B15" s="39" t="s">
        <v>18</v>
      </c>
      <c r="C15" s="17">
        <v>26683.9</v>
      </c>
      <c r="D15" s="17">
        <v>26396.7</v>
      </c>
      <c r="E15" s="17">
        <v>26396.7</v>
      </c>
    </row>
    <row r="16" spans="1:6" ht="140.25" x14ac:dyDescent="0.25">
      <c r="A16" s="24">
        <f t="shared" si="0"/>
        <v>10</v>
      </c>
      <c r="B16" s="39" t="s">
        <v>19</v>
      </c>
      <c r="C16" s="19">
        <v>201544.2</v>
      </c>
      <c r="D16" s="19">
        <v>199771.5</v>
      </c>
      <c r="E16" s="19">
        <v>199771.5</v>
      </c>
    </row>
    <row r="17" spans="1:6" ht="140.25" x14ac:dyDescent="0.25">
      <c r="A17" s="24">
        <f t="shared" si="0"/>
        <v>11</v>
      </c>
      <c r="B17" s="39" t="s">
        <v>20</v>
      </c>
      <c r="C17" s="19">
        <v>99507.7</v>
      </c>
      <c r="D17" s="19">
        <v>97995.8</v>
      </c>
      <c r="E17" s="19">
        <v>97995.8</v>
      </c>
    </row>
    <row r="18" spans="1:6" ht="63.75" x14ac:dyDescent="0.25">
      <c r="A18" s="24">
        <f t="shared" si="0"/>
        <v>12</v>
      </c>
      <c r="B18" s="39" t="s">
        <v>21</v>
      </c>
      <c r="C18" s="18">
        <v>15686.3</v>
      </c>
      <c r="D18" s="18">
        <v>15353.2</v>
      </c>
      <c r="E18" s="18">
        <v>15353.2</v>
      </c>
    </row>
    <row r="19" spans="1:6" ht="114.75" x14ac:dyDescent="0.25">
      <c r="A19" s="24">
        <f t="shared" si="0"/>
        <v>13</v>
      </c>
      <c r="B19" s="39" t="s">
        <v>22</v>
      </c>
      <c r="C19" s="17">
        <v>29021.200000000001</v>
      </c>
      <c r="D19" s="17">
        <v>23898.7</v>
      </c>
      <c r="E19" s="17">
        <v>23898.7</v>
      </c>
    </row>
    <row r="20" spans="1:6" ht="114.75" x14ac:dyDescent="0.25">
      <c r="A20" s="24">
        <f t="shared" si="0"/>
        <v>14</v>
      </c>
      <c r="B20" s="39" t="s">
        <v>23</v>
      </c>
      <c r="C20" s="17">
        <v>193.4</v>
      </c>
      <c r="D20" s="17">
        <v>193.4</v>
      </c>
      <c r="E20" s="17">
        <v>193.4</v>
      </c>
    </row>
    <row r="21" spans="1:6" ht="76.5" x14ac:dyDescent="0.25">
      <c r="A21" s="24">
        <f t="shared" si="0"/>
        <v>15</v>
      </c>
      <c r="B21" s="39" t="s">
        <v>24</v>
      </c>
      <c r="C21" s="16">
        <v>6659.9</v>
      </c>
      <c r="D21" s="16">
        <v>5708.4</v>
      </c>
      <c r="E21" s="16">
        <v>5708.4</v>
      </c>
    </row>
    <row r="22" spans="1:6" ht="67.5" customHeight="1" x14ac:dyDescent="0.25">
      <c r="A22" s="24">
        <f t="shared" si="0"/>
        <v>16</v>
      </c>
      <c r="B22" s="39" t="s">
        <v>25</v>
      </c>
      <c r="C22" s="17">
        <v>895.1</v>
      </c>
      <c r="D22" s="17">
        <v>895.1</v>
      </c>
      <c r="E22" s="17">
        <v>895.1</v>
      </c>
    </row>
    <row r="23" spans="1:6" ht="76.5" x14ac:dyDescent="0.25">
      <c r="A23" s="24">
        <f t="shared" si="0"/>
        <v>17</v>
      </c>
      <c r="B23" s="37" t="s">
        <v>26</v>
      </c>
      <c r="C23" s="20">
        <v>3695.5</v>
      </c>
      <c r="D23" s="20">
        <v>3695.5</v>
      </c>
      <c r="E23" s="20">
        <v>3695.5</v>
      </c>
    </row>
    <row r="24" spans="1:6" ht="63.75" x14ac:dyDescent="0.25">
      <c r="A24" s="24">
        <f t="shared" si="0"/>
        <v>18</v>
      </c>
      <c r="B24" s="37" t="s">
        <v>27</v>
      </c>
      <c r="C24" s="16">
        <v>510.9</v>
      </c>
      <c r="D24" s="16">
        <v>510.9</v>
      </c>
      <c r="E24" s="16">
        <v>510.9</v>
      </c>
    </row>
    <row r="25" spans="1:6" ht="76.5" x14ac:dyDescent="0.25">
      <c r="A25" s="24">
        <f t="shared" si="0"/>
        <v>19</v>
      </c>
      <c r="B25" s="37" t="s">
        <v>28</v>
      </c>
      <c r="C25" s="21">
        <v>994.7</v>
      </c>
      <c r="D25" s="21">
        <v>970.2</v>
      </c>
      <c r="E25" s="21">
        <v>970.2</v>
      </c>
    </row>
    <row r="26" spans="1:6" ht="76.5" x14ac:dyDescent="0.25">
      <c r="A26" s="24">
        <f t="shared" si="0"/>
        <v>20</v>
      </c>
      <c r="B26" s="37" t="s">
        <v>29</v>
      </c>
      <c r="C26" s="21">
        <v>266.3</v>
      </c>
      <c r="D26" s="21">
        <v>266.3</v>
      </c>
      <c r="E26" s="21">
        <v>266.3</v>
      </c>
    </row>
    <row r="27" spans="1:6" ht="63.75" x14ac:dyDescent="0.25">
      <c r="A27" s="24">
        <f t="shared" si="0"/>
        <v>21</v>
      </c>
      <c r="B27" s="37" t="s">
        <v>30</v>
      </c>
      <c r="C27" s="35">
        <v>813.35</v>
      </c>
      <c r="D27" s="17">
        <v>0</v>
      </c>
      <c r="E27" s="17">
        <v>0</v>
      </c>
    </row>
    <row r="28" spans="1:6" ht="63.75" x14ac:dyDescent="0.25">
      <c r="A28" s="24">
        <f t="shared" si="0"/>
        <v>22</v>
      </c>
      <c r="B28" s="37" t="s">
        <v>61</v>
      </c>
      <c r="C28" s="17">
        <v>909.25</v>
      </c>
      <c r="D28" s="17">
        <v>1722.6</v>
      </c>
      <c r="E28" s="17">
        <v>1722.6</v>
      </c>
    </row>
    <row r="29" spans="1:6" ht="51" x14ac:dyDescent="0.25">
      <c r="A29" s="24">
        <f t="shared" si="0"/>
        <v>23</v>
      </c>
      <c r="B29" s="37" t="s">
        <v>31</v>
      </c>
      <c r="C29" s="22">
        <v>896.7</v>
      </c>
      <c r="D29" s="22">
        <v>896.7</v>
      </c>
      <c r="E29" s="22">
        <v>896.7</v>
      </c>
    </row>
    <row r="30" spans="1:6" ht="114.75" x14ac:dyDescent="0.25">
      <c r="A30" s="24">
        <f t="shared" si="0"/>
        <v>24</v>
      </c>
      <c r="B30" s="37" t="s">
        <v>32</v>
      </c>
      <c r="C30" s="17">
        <v>388.6</v>
      </c>
      <c r="D30" s="17">
        <v>388.6</v>
      </c>
      <c r="E30" s="17">
        <v>388.6</v>
      </c>
    </row>
    <row r="31" spans="1:6" ht="89.25" x14ac:dyDescent="0.25">
      <c r="A31" s="24">
        <f t="shared" si="0"/>
        <v>25</v>
      </c>
      <c r="B31" s="40" t="s">
        <v>44</v>
      </c>
      <c r="C31" s="17">
        <v>1487.2</v>
      </c>
      <c r="D31" s="17"/>
      <c r="E31" s="17"/>
    </row>
    <row r="32" spans="1:6" ht="89.25" x14ac:dyDescent="0.25">
      <c r="A32" s="24">
        <f t="shared" si="0"/>
        <v>26</v>
      </c>
      <c r="B32" s="39" t="s">
        <v>33</v>
      </c>
      <c r="C32" s="17">
        <v>33104.699999999997</v>
      </c>
      <c r="D32" s="17">
        <v>33104.699999999997</v>
      </c>
      <c r="E32" s="17">
        <v>33310.300000000003</v>
      </c>
      <c r="F32" s="9"/>
    </row>
    <row r="33" spans="1:6" ht="76.5" x14ac:dyDescent="0.25">
      <c r="A33" s="24">
        <f t="shared" si="0"/>
        <v>27</v>
      </c>
      <c r="B33" s="41" t="s">
        <v>45</v>
      </c>
      <c r="C33" s="22">
        <v>4702.3</v>
      </c>
      <c r="D33" s="22"/>
      <c r="E33" s="22"/>
      <c r="F33" s="9"/>
    </row>
    <row r="34" spans="1:6" ht="51" x14ac:dyDescent="0.25">
      <c r="A34" s="24">
        <f t="shared" si="0"/>
        <v>28</v>
      </c>
      <c r="B34" s="42" t="s">
        <v>34</v>
      </c>
      <c r="C34" s="17">
        <v>3325</v>
      </c>
      <c r="D34" s="17">
        <v>2660</v>
      </c>
      <c r="E34" s="17">
        <v>2660</v>
      </c>
      <c r="F34" s="10"/>
    </row>
    <row r="35" spans="1:6" ht="76.5" x14ac:dyDescent="0.25">
      <c r="A35" s="24">
        <f t="shared" si="0"/>
        <v>29</v>
      </c>
      <c r="B35" s="37" t="s">
        <v>35</v>
      </c>
      <c r="C35" s="17"/>
      <c r="D35" s="17">
        <v>100</v>
      </c>
      <c r="E35" s="17"/>
    </row>
    <row r="36" spans="1:6" ht="51" x14ac:dyDescent="0.25">
      <c r="A36" s="24">
        <f t="shared" si="0"/>
        <v>30</v>
      </c>
      <c r="B36" s="37" t="s">
        <v>36</v>
      </c>
      <c r="C36" s="17">
        <v>1145.4000000000001</v>
      </c>
      <c r="D36" s="17">
        <v>825.8</v>
      </c>
      <c r="E36" s="17">
        <v>825.8</v>
      </c>
    </row>
    <row r="37" spans="1:6" ht="63.75" x14ac:dyDescent="0.25">
      <c r="A37" s="24">
        <f t="shared" si="0"/>
        <v>31</v>
      </c>
      <c r="B37" s="37" t="s">
        <v>37</v>
      </c>
      <c r="C37" s="16">
        <v>1440.1</v>
      </c>
      <c r="D37" s="16">
        <v>1440.1</v>
      </c>
      <c r="E37" s="16">
        <v>1440.1</v>
      </c>
    </row>
    <row r="38" spans="1:6" ht="63.75" x14ac:dyDescent="0.25">
      <c r="A38" s="24">
        <f t="shared" si="0"/>
        <v>32</v>
      </c>
      <c r="B38" s="43" t="s">
        <v>38</v>
      </c>
      <c r="C38" s="16">
        <v>19518.97</v>
      </c>
      <c r="D38" s="34">
        <v>21491.83</v>
      </c>
      <c r="E38" s="16">
        <v>1091.8</v>
      </c>
      <c r="F38" s="11"/>
    </row>
    <row r="39" spans="1:6" ht="51" x14ac:dyDescent="0.25">
      <c r="A39" s="24">
        <f t="shared" si="0"/>
        <v>33</v>
      </c>
      <c r="B39" s="44" t="s">
        <v>39</v>
      </c>
      <c r="C39" s="23">
        <v>98.5</v>
      </c>
      <c r="D39" s="23">
        <v>98.5</v>
      </c>
      <c r="E39" s="23">
        <v>98.5</v>
      </c>
    </row>
    <row r="40" spans="1:6" ht="63.75" x14ac:dyDescent="0.25">
      <c r="A40" s="24">
        <f t="shared" si="0"/>
        <v>34</v>
      </c>
      <c r="B40" s="44" t="s">
        <v>40</v>
      </c>
      <c r="C40" s="23">
        <v>85.7</v>
      </c>
      <c r="D40" s="23">
        <v>85.7</v>
      </c>
      <c r="E40" s="23">
        <v>85.8</v>
      </c>
    </row>
    <row r="41" spans="1:6" ht="63.75" x14ac:dyDescent="0.25">
      <c r="A41" s="24">
        <f t="shared" si="0"/>
        <v>35</v>
      </c>
      <c r="B41" s="44" t="s">
        <v>41</v>
      </c>
      <c r="C41" s="23">
        <v>30000</v>
      </c>
      <c r="D41" s="23"/>
      <c r="E41" s="23"/>
    </row>
    <row r="42" spans="1:6" ht="51" x14ac:dyDescent="0.25">
      <c r="A42" s="24">
        <f t="shared" si="0"/>
        <v>36</v>
      </c>
      <c r="B42" s="44" t="s">
        <v>46</v>
      </c>
      <c r="C42" s="23"/>
      <c r="D42" s="23"/>
      <c r="E42" s="23">
        <v>24637.69</v>
      </c>
    </row>
    <row r="43" spans="1:6" ht="51" x14ac:dyDescent="0.25">
      <c r="A43" s="24">
        <f t="shared" si="0"/>
        <v>37</v>
      </c>
      <c r="B43" s="44" t="s">
        <v>47</v>
      </c>
      <c r="C43" s="23">
        <v>627.9</v>
      </c>
      <c r="D43" s="23"/>
      <c r="E43" s="23"/>
    </row>
    <row r="44" spans="1:6" ht="51" x14ac:dyDescent="0.25">
      <c r="A44" s="24">
        <f t="shared" si="0"/>
        <v>38</v>
      </c>
      <c r="B44" s="44" t="s">
        <v>48</v>
      </c>
      <c r="C44" s="23">
        <v>24134.799999999999</v>
      </c>
      <c r="D44" s="23"/>
      <c r="E44" s="23"/>
    </row>
    <row r="45" spans="1:6" ht="89.25" x14ac:dyDescent="0.25">
      <c r="A45" s="24">
        <f t="shared" si="0"/>
        <v>39</v>
      </c>
      <c r="B45" s="44" t="s">
        <v>49</v>
      </c>
      <c r="C45" s="23">
        <v>29646.5</v>
      </c>
      <c r="D45" s="23">
        <v>29646.5</v>
      </c>
      <c r="E45" s="23">
        <v>29646.5</v>
      </c>
    </row>
    <row r="46" spans="1:6" ht="51" x14ac:dyDescent="0.25">
      <c r="A46" s="24">
        <f t="shared" si="0"/>
        <v>40</v>
      </c>
      <c r="B46" s="44" t="s">
        <v>50</v>
      </c>
      <c r="C46" s="23">
        <v>8000</v>
      </c>
      <c r="D46" s="23"/>
      <c r="E46" s="23"/>
    </row>
    <row r="47" spans="1:6" ht="63.75" x14ac:dyDescent="0.25">
      <c r="A47" s="24">
        <f t="shared" si="0"/>
        <v>41</v>
      </c>
      <c r="B47" s="44" t="s">
        <v>51</v>
      </c>
      <c r="C47" s="23">
        <v>1562.19</v>
      </c>
      <c r="D47" s="23">
        <v>1523.55</v>
      </c>
      <c r="E47" s="23">
        <v>1577.78</v>
      </c>
    </row>
    <row r="48" spans="1:6" ht="63.75" x14ac:dyDescent="0.25">
      <c r="A48" s="24">
        <f t="shared" si="0"/>
        <v>42</v>
      </c>
      <c r="B48" s="44" t="s">
        <v>52</v>
      </c>
      <c r="C48" s="23">
        <v>894.49</v>
      </c>
      <c r="D48" s="23">
        <v>3434.12</v>
      </c>
      <c r="E48" s="23">
        <v>3434.12</v>
      </c>
    </row>
    <row r="49" spans="1:5" ht="102" x14ac:dyDescent="0.25">
      <c r="A49" s="24">
        <f t="shared" si="0"/>
        <v>43</v>
      </c>
      <c r="B49" s="44" t="s">
        <v>53</v>
      </c>
      <c r="C49" s="23">
        <v>36.44</v>
      </c>
      <c r="D49" s="23"/>
      <c r="E49" s="23"/>
    </row>
    <row r="50" spans="1:5" ht="76.5" x14ac:dyDescent="0.25">
      <c r="A50" s="24">
        <f t="shared" si="0"/>
        <v>44</v>
      </c>
      <c r="B50" s="44" t="s">
        <v>54</v>
      </c>
      <c r="C50" s="23">
        <v>1039.0999999999999</v>
      </c>
      <c r="D50" s="23"/>
      <c r="E50" s="23"/>
    </row>
    <row r="51" spans="1:5" ht="51" x14ac:dyDescent="0.25">
      <c r="A51" s="24">
        <f t="shared" si="0"/>
        <v>45</v>
      </c>
      <c r="B51" s="44" t="s">
        <v>55</v>
      </c>
      <c r="C51" s="23">
        <v>19663.2</v>
      </c>
      <c r="D51" s="23"/>
      <c r="E51" s="23"/>
    </row>
    <row r="52" spans="1:5" ht="76.5" x14ac:dyDescent="0.25">
      <c r="A52" s="24">
        <f t="shared" si="0"/>
        <v>46</v>
      </c>
      <c r="B52" s="44" t="s">
        <v>56</v>
      </c>
      <c r="C52" s="23">
        <v>7500</v>
      </c>
      <c r="D52" s="23"/>
      <c r="E52" s="23"/>
    </row>
    <row r="53" spans="1:5" ht="140.25" x14ac:dyDescent="0.25">
      <c r="A53" s="24">
        <f t="shared" si="0"/>
        <v>47</v>
      </c>
      <c r="B53" s="44" t="s">
        <v>57</v>
      </c>
      <c r="C53" s="23">
        <v>38000</v>
      </c>
      <c r="D53" s="23"/>
      <c r="E53" s="23"/>
    </row>
    <row r="54" spans="1:5" ht="76.5" x14ac:dyDescent="0.25">
      <c r="A54" s="24">
        <f t="shared" si="0"/>
        <v>48</v>
      </c>
      <c r="B54" s="44" t="s">
        <v>58</v>
      </c>
      <c r="C54" s="23">
        <v>9899</v>
      </c>
      <c r="D54" s="23"/>
      <c r="E54" s="23"/>
    </row>
    <row r="55" spans="1:5" ht="76.5" x14ac:dyDescent="0.25">
      <c r="A55" s="24">
        <f t="shared" si="0"/>
        <v>49</v>
      </c>
      <c r="B55" s="44" t="s">
        <v>59</v>
      </c>
      <c r="C55" s="23">
        <v>6650</v>
      </c>
      <c r="D55" s="23"/>
      <c r="E55" s="23"/>
    </row>
    <row r="56" spans="1:5" ht="76.5" x14ac:dyDescent="0.25">
      <c r="A56" s="24">
        <f t="shared" si="0"/>
        <v>50</v>
      </c>
      <c r="B56" s="44" t="s">
        <v>60</v>
      </c>
      <c r="C56" s="23">
        <v>1129.9000000000001</v>
      </c>
      <c r="D56" s="23"/>
      <c r="E56" s="23"/>
    </row>
    <row r="57" spans="1:5" ht="63" customHeight="1" x14ac:dyDescent="0.25">
      <c r="A57" s="24">
        <f t="shared" si="0"/>
        <v>51</v>
      </c>
      <c r="B57" s="44" t="s">
        <v>62</v>
      </c>
      <c r="C57" s="23">
        <v>50</v>
      </c>
      <c r="D57" s="23"/>
      <c r="E57" s="23"/>
    </row>
    <row r="58" spans="1:5" ht="63.75" x14ac:dyDescent="0.25">
      <c r="A58" s="24">
        <f t="shared" si="0"/>
        <v>52</v>
      </c>
      <c r="B58" s="44" t="s">
        <v>63</v>
      </c>
      <c r="C58" s="23">
        <v>1624.4</v>
      </c>
      <c r="D58" s="23"/>
      <c r="E58" s="23"/>
    </row>
    <row r="59" spans="1:5" ht="51" x14ac:dyDescent="0.25">
      <c r="A59" s="24">
        <f t="shared" si="0"/>
        <v>53</v>
      </c>
      <c r="B59" s="44" t="s">
        <v>64</v>
      </c>
      <c r="C59" s="23">
        <v>2539.5</v>
      </c>
      <c r="D59" s="23"/>
      <c r="E59" s="23"/>
    </row>
    <row r="60" spans="1:5" ht="64.5" customHeight="1" x14ac:dyDescent="0.25">
      <c r="A60" s="24">
        <f t="shared" si="0"/>
        <v>54</v>
      </c>
      <c r="B60" s="44" t="s">
        <v>65</v>
      </c>
      <c r="C60" s="23">
        <v>404.15</v>
      </c>
      <c r="D60" s="23"/>
      <c r="E60" s="23"/>
    </row>
    <row r="61" spans="1:5" ht="42.75" customHeight="1" x14ac:dyDescent="0.25">
      <c r="A61" s="24">
        <f t="shared" si="0"/>
        <v>55</v>
      </c>
      <c r="B61" s="44" t="s">
        <v>8</v>
      </c>
      <c r="C61" s="23">
        <v>481</v>
      </c>
      <c r="D61" s="23">
        <v>481</v>
      </c>
      <c r="E61" s="23">
        <v>481</v>
      </c>
    </row>
    <row r="62" spans="1:5" ht="51" x14ac:dyDescent="0.25">
      <c r="A62" s="24">
        <f t="shared" si="0"/>
        <v>56</v>
      </c>
      <c r="B62" s="44" t="s">
        <v>9</v>
      </c>
      <c r="C62" s="23">
        <v>1421.1</v>
      </c>
      <c r="D62" s="23">
        <v>1421.1</v>
      </c>
      <c r="E62" s="23">
        <v>1421.1</v>
      </c>
    </row>
    <row r="63" spans="1:5" ht="15" x14ac:dyDescent="0.25">
      <c r="A63" s="24"/>
      <c r="B63" s="25" t="s">
        <v>0</v>
      </c>
      <c r="C63" s="33">
        <f>SUM(C7:C62)</f>
        <v>1327788.8599999996</v>
      </c>
      <c r="D63" s="33">
        <f>SUM(D7:D62)</f>
        <v>1118699.2000000004</v>
      </c>
      <c r="E63" s="33">
        <f>SUM(E7:E62)</f>
        <v>1123096.4900000002</v>
      </c>
    </row>
    <row r="64" spans="1:5" x14ac:dyDescent="0.25">
      <c r="C64" s="12"/>
      <c r="D64" s="12"/>
      <c r="E64" s="12"/>
    </row>
    <row r="65" spans="3:5" x14ac:dyDescent="0.25">
      <c r="C65" s="12"/>
      <c r="D65" s="12"/>
      <c r="E65" s="12"/>
    </row>
    <row r="66" spans="3:5" x14ac:dyDescent="0.25">
      <c r="D66" s="4"/>
    </row>
    <row r="68" spans="3:5" x14ac:dyDescent="0.25">
      <c r="C68" s="12"/>
      <c r="D68" s="12"/>
      <c r="E68" s="12"/>
    </row>
  </sheetData>
  <mergeCells count="2">
    <mergeCell ref="A3:E3"/>
    <mergeCell ref="D2:E2"/>
  </mergeCells>
  <conditionalFormatting sqref="C8:E8">
    <cfRule type="cellIs" dxfId="0" priority="2" stopIfTrue="1" operator="equal">
      <formula>0</formula>
    </cfRule>
  </conditionalFormatting>
  <pageMargins left="0.39370078740157483" right="0.19685039370078741" top="0.39370078740157483" bottom="0.19685039370078741" header="0.23622047244094491" footer="0.31496062992125984"/>
  <pageSetup paperSize="9" scale="67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ФУ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FU-22-013</cp:lastModifiedBy>
  <cp:lastPrinted>2023-06-01T01:35:53Z</cp:lastPrinted>
  <dcterms:created xsi:type="dcterms:W3CDTF">2016-10-14T07:33:06Z</dcterms:created>
  <dcterms:modified xsi:type="dcterms:W3CDTF">2023-06-01T01:36:43Z</dcterms:modified>
</cp:coreProperties>
</file>